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доходы'!$A$4:$K$68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доходы'!$A$1:$K$68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K5" i="5" l="1"/>
  <c r="H5" i="5"/>
  <c r="E5" i="5"/>
  <c r="J51" i="5" l="1"/>
  <c r="G51" i="5"/>
  <c r="D67" i="5"/>
  <c r="D66" i="5" s="1"/>
  <c r="D65" i="5" s="1"/>
  <c r="D63" i="5"/>
  <c r="D61" i="5"/>
  <c r="D60" i="5" s="1"/>
  <c r="D58" i="5"/>
  <c r="D56" i="5"/>
  <c r="D54" i="5"/>
  <c r="C67" i="5"/>
  <c r="C66" i="5" s="1"/>
  <c r="C65" i="5" s="1"/>
  <c r="C63" i="5"/>
  <c r="E63" i="5" s="1"/>
  <c r="C61" i="5"/>
  <c r="C58" i="5"/>
  <c r="C56" i="5"/>
  <c r="C54" i="5"/>
  <c r="E62" i="5"/>
  <c r="I64" i="5"/>
  <c r="F64" i="5"/>
  <c r="E61" i="5" l="1"/>
  <c r="D53" i="5"/>
  <c r="D52" i="5" s="1"/>
  <c r="D51" i="5" s="1"/>
  <c r="C60" i="5"/>
  <c r="E60" i="5" s="1"/>
  <c r="C53" i="5"/>
  <c r="E58" i="5"/>
  <c r="E57" i="5"/>
  <c r="I49" i="5"/>
  <c r="I48" i="5" s="1"/>
  <c r="I46" i="5"/>
  <c r="I44" i="5"/>
  <c r="I42" i="5"/>
  <c r="I40" i="5"/>
  <c r="I38" i="5"/>
  <c r="I36" i="5"/>
  <c r="I34" i="5"/>
  <c r="I32" i="5"/>
  <c r="I30" i="5"/>
  <c r="I28" i="5"/>
  <c r="I25" i="5"/>
  <c r="I22" i="5"/>
  <c r="I19" i="5"/>
  <c r="I18" i="5" s="1"/>
  <c r="I16" i="5"/>
  <c r="I15" i="5" s="1"/>
  <c r="I13" i="5"/>
  <c r="I12" i="5" s="1"/>
  <c r="I10" i="5"/>
  <c r="I9" i="5" s="1"/>
  <c r="I7" i="5"/>
  <c r="I6" i="5" s="1"/>
  <c r="F49" i="5"/>
  <c r="F48" i="5" s="1"/>
  <c r="F46" i="5"/>
  <c r="F44" i="5"/>
  <c r="F42" i="5"/>
  <c r="F40" i="5"/>
  <c r="F38" i="5"/>
  <c r="F36" i="5"/>
  <c r="F34" i="5"/>
  <c r="F32" i="5"/>
  <c r="F30" i="5"/>
  <c r="F28" i="5"/>
  <c r="F25" i="5"/>
  <c r="F22" i="5"/>
  <c r="F19" i="5"/>
  <c r="F18" i="5" s="1"/>
  <c r="F16" i="5"/>
  <c r="F15" i="5" s="1"/>
  <c r="F13" i="5"/>
  <c r="F12" i="5" s="1"/>
  <c r="F10" i="5"/>
  <c r="F9" i="5" s="1"/>
  <c r="F7" i="5"/>
  <c r="F6" i="5" s="1"/>
  <c r="C49" i="5"/>
  <c r="C48" i="5" s="1"/>
  <c r="C46" i="5"/>
  <c r="C44" i="5"/>
  <c r="C42" i="5"/>
  <c r="C40" i="5"/>
  <c r="C38" i="5"/>
  <c r="C36" i="5"/>
  <c r="C34" i="5"/>
  <c r="C32" i="5"/>
  <c r="C30" i="5"/>
  <c r="C28" i="5"/>
  <c r="C25" i="5"/>
  <c r="C22" i="5"/>
  <c r="C19" i="5"/>
  <c r="C18" i="5" s="1"/>
  <c r="C16" i="5"/>
  <c r="C15" i="5" s="1"/>
  <c r="C13" i="5"/>
  <c r="C12" i="5" s="1"/>
  <c r="C10" i="5"/>
  <c r="C9" i="5" s="1"/>
  <c r="C7" i="5"/>
  <c r="C6" i="5" s="1"/>
  <c r="H50" i="5"/>
  <c r="H49" i="5" s="1"/>
  <c r="H48" i="5" s="1"/>
  <c r="H47" i="5"/>
  <c r="H46" i="5" s="1"/>
  <c r="H45" i="5"/>
  <c r="H44" i="5"/>
  <c r="H43" i="5"/>
  <c r="H42" i="5" s="1"/>
  <c r="H41" i="5"/>
  <c r="H40" i="5" s="1"/>
  <c r="H39" i="5"/>
  <c r="H38" i="5" s="1"/>
  <c r="H37" i="5"/>
  <c r="H36" i="5" s="1"/>
  <c r="H35" i="5"/>
  <c r="H34" i="5" s="1"/>
  <c r="H33" i="5"/>
  <c r="H32" i="5" s="1"/>
  <c r="H31" i="5"/>
  <c r="H30" i="5" s="1"/>
  <c r="H29" i="5"/>
  <c r="H28" i="5" s="1"/>
  <c r="H27" i="5"/>
  <c r="H26" i="5"/>
  <c r="H24" i="5"/>
  <c r="H23" i="5"/>
  <c r="H20" i="5"/>
  <c r="H19" i="5" s="1"/>
  <c r="H18" i="5" s="1"/>
  <c r="H17" i="5"/>
  <c r="H16" i="5" s="1"/>
  <c r="H15" i="5" s="1"/>
  <c r="H14" i="5"/>
  <c r="H13" i="5" s="1"/>
  <c r="H12" i="5" s="1"/>
  <c r="H11" i="5"/>
  <c r="H10" i="5" s="1"/>
  <c r="H9" i="5" s="1"/>
  <c r="H8" i="5"/>
  <c r="H7" i="5" s="1"/>
  <c r="H6" i="5" s="1"/>
  <c r="K50" i="5"/>
  <c r="K49" i="5" s="1"/>
  <c r="K48" i="5" s="1"/>
  <c r="K47" i="5"/>
  <c r="K46" i="5" s="1"/>
  <c r="K45" i="5"/>
  <c r="K44" i="5" s="1"/>
  <c r="K43" i="5"/>
  <c r="K42" i="5" s="1"/>
  <c r="K41" i="5"/>
  <c r="K40" i="5" s="1"/>
  <c r="K39" i="5"/>
  <c r="K38" i="5" s="1"/>
  <c r="K37" i="5"/>
  <c r="K36" i="5" s="1"/>
  <c r="K35" i="5"/>
  <c r="K34" i="5" s="1"/>
  <c r="K33" i="5"/>
  <c r="K32" i="5" s="1"/>
  <c r="K31" i="5"/>
  <c r="K30" i="5" s="1"/>
  <c r="K29" i="5"/>
  <c r="K28" i="5" s="1"/>
  <c r="K27" i="5"/>
  <c r="K26" i="5"/>
  <c r="K24" i="5"/>
  <c r="K23" i="5"/>
  <c r="K20" i="5"/>
  <c r="K19" i="5" s="1"/>
  <c r="K18" i="5" s="1"/>
  <c r="K17" i="5"/>
  <c r="K16" i="5" s="1"/>
  <c r="K15" i="5" s="1"/>
  <c r="K14" i="5"/>
  <c r="K13" i="5" s="1"/>
  <c r="K12" i="5" s="1"/>
  <c r="K11" i="5"/>
  <c r="K10" i="5" s="1"/>
  <c r="K9" i="5" s="1"/>
  <c r="K8" i="5"/>
  <c r="K7" i="5" s="1"/>
  <c r="K6" i="5" s="1"/>
  <c r="E50" i="5"/>
  <c r="E49" i="5" s="1"/>
  <c r="E48" i="5" s="1"/>
  <c r="E47" i="5"/>
  <c r="E46" i="5" s="1"/>
  <c r="E45" i="5"/>
  <c r="E44" i="5" s="1"/>
  <c r="E43" i="5"/>
  <c r="E42" i="5" s="1"/>
  <c r="E41" i="5"/>
  <c r="E40" i="5" s="1"/>
  <c r="E39" i="5"/>
  <c r="E38" i="5" s="1"/>
  <c r="E37" i="5"/>
  <c r="E36" i="5" s="1"/>
  <c r="E35" i="5"/>
  <c r="E34" i="5" s="1"/>
  <c r="E33" i="5"/>
  <c r="E32" i="5" s="1"/>
  <c r="E31" i="5"/>
  <c r="E30" i="5" s="1"/>
  <c r="E29" i="5"/>
  <c r="E28" i="5" s="1"/>
  <c r="E27" i="5"/>
  <c r="E26" i="5"/>
  <c r="E24" i="5"/>
  <c r="E23" i="5"/>
  <c r="E20" i="5"/>
  <c r="E19" i="5" s="1"/>
  <c r="E18" i="5" s="1"/>
  <c r="E17" i="5"/>
  <c r="E16" i="5" s="1"/>
  <c r="E15" i="5" s="1"/>
  <c r="E14" i="5"/>
  <c r="E13" i="5" s="1"/>
  <c r="E12" i="5" s="1"/>
  <c r="E11" i="5"/>
  <c r="E10" i="5" s="1"/>
  <c r="E9" i="5" s="1"/>
  <c r="E8" i="5"/>
  <c r="E7" i="5" s="1"/>
  <c r="E6" i="5" s="1"/>
  <c r="J49" i="5"/>
  <c r="J48" i="5"/>
  <c r="J42" i="5"/>
  <c r="J34" i="5"/>
  <c r="J32" i="5"/>
  <c r="J28" i="5"/>
  <c r="J25" i="5"/>
  <c r="J19" i="5"/>
  <c r="J18" i="5" s="1"/>
  <c r="J16" i="5"/>
  <c r="J15" i="5" s="1"/>
  <c r="J13" i="5"/>
  <c r="J12" i="5" s="1"/>
  <c r="J10" i="5"/>
  <c r="J9" i="5" s="1"/>
  <c r="J7" i="5"/>
  <c r="J6" i="5" s="1"/>
  <c r="G49" i="5"/>
  <c r="G48" i="5" s="1"/>
  <c r="G42" i="5"/>
  <c r="G34" i="5"/>
  <c r="G32" i="5"/>
  <c r="G28" i="5"/>
  <c r="G25" i="5"/>
  <c r="G19" i="5"/>
  <c r="G18" i="5" s="1"/>
  <c r="G16" i="5"/>
  <c r="G15" i="5" s="1"/>
  <c r="G13" i="5"/>
  <c r="G12" i="5" s="1"/>
  <c r="G10" i="5"/>
  <c r="G9" i="5" s="1"/>
  <c r="G7" i="5"/>
  <c r="G6" i="5" s="1"/>
  <c r="D49" i="5"/>
  <c r="D48" i="5" s="1"/>
  <c r="D46" i="5"/>
  <c r="D44" i="5"/>
  <c r="D42" i="5"/>
  <c r="D40" i="5"/>
  <c r="D38" i="5"/>
  <c r="D36" i="5"/>
  <c r="D34" i="5"/>
  <c r="D32" i="5"/>
  <c r="D30" i="5"/>
  <c r="D28" i="5"/>
  <c r="D25" i="5"/>
  <c r="D22" i="5"/>
  <c r="D19" i="5"/>
  <c r="D18" i="5" s="1"/>
  <c r="D16" i="5"/>
  <c r="D15" i="5" s="1"/>
  <c r="D13" i="5"/>
  <c r="D12" i="5" s="1"/>
  <c r="D10" i="5"/>
  <c r="D9" i="5" s="1"/>
  <c r="D7" i="5"/>
  <c r="D6" i="5" s="1"/>
  <c r="C52" i="5" l="1"/>
  <c r="D21" i="5"/>
  <c r="J21" i="5"/>
  <c r="K22" i="5"/>
  <c r="G21" i="5"/>
  <c r="G5" i="5" s="1"/>
  <c r="G69" i="5" s="1"/>
  <c r="I21" i="5"/>
  <c r="I69" i="5" s="1"/>
  <c r="D5" i="5"/>
  <c r="D69" i="5" s="1"/>
  <c r="H22" i="5"/>
  <c r="H25" i="5"/>
  <c r="F21" i="5"/>
  <c r="F69" i="5" s="1"/>
  <c r="E25" i="5"/>
  <c r="K25" i="5"/>
  <c r="K21" i="5" s="1"/>
  <c r="C21" i="5"/>
  <c r="E22" i="5"/>
  <c r="J5" i="5"/>
  <c r="J69" i="5" s="1"/>
  <c r="E53" i="5"/>
  <c r="E54" i="5"/>
  <c r="E69" i="5" l="1"/>
  <c r="H69" i="5"/>
  <c r="K69" i="5"/>
  <c r="E21" i="5"/>
  <c r="H21" i="5"/>
  <c r="E68" i="5"/>
  <c r="E59" i="5"/>
  <c r="E67" i="5" l="1"/>
  <c r="E66" i="5"/>
  <c r="K52" i="5"/>
  <c r="K55" i="5"/>
  <c r="K56" i="5"/>
  <c r="J64" i="5"/>
  <c r="K64" i="5" s="1"/>
  <c r="H52" i="5"/>
  <c r="G64" i="5"/>
  <c r="H64" i="5" s="1"/>
  <c r="H55" i="5"/>
  <c r="H56" i="5"/>
  <c r="E52" i="5"/>
  <c r="E55" i="5"/>
  <c r="E56" i="5"/>
  <c r="E64" i="5"/>
  <c r="E65" i="5"/>
  <c r="E51" i="5"/>
  <c r="K51" i="5" l="1"/>
  <c r="H51" i="5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<sst xmlns="http://schemas.openxmlformats.org/spreadsheetml/2006/main" count="698" uniqueCount="457">
  <si>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</si>
  <si>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</si>
  <si>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</si>
  <si>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</si>
  <si>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</si>
  <si>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</si>
  <si>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</si>
  <si>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</si>
  <si>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</si>
  <si>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</si>
  <si>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</si>
  <si>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</si>
  <si>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</si>
  <si>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</si>
  <si>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</si>
  <si>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</si>
  <si>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</si>
  <si>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</si>
  <si>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</si>
  <si>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</si>
  <si>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</si>
  <si>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</si>
  <si>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</si>
  <si>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</si>
  <si>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</si>
  <si>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</si>
  <si>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</si>
  <si>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</si>
  <si>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</si>
  <si>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</si>
  <si>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</si>
  <si>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</si>
  <si>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</si>
  <si>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</si>
  <si>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</si>
  <si>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</si>
  <si>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</si>
  <si>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</si>
  <si>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</si>
  <si>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</si>
  <si>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</si>
  <si>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</si>
  <si>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</si>
  <si>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</si>
  <si>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</si>
  <si>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</si>
  <si>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</si>
  <si>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</si>
  <si>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</si>
  <si>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</si>
  <si>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</si>
  <si>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</si>
  <si>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</si>
  <si>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</si>
  <si>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</si>
  <si>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</si>
  <si>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</si>
  <si>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</si>
  <si>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</si>
  <si>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</si>
  <si>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</si>
  <si>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</si>
  <si>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</si>
  <si>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</si>
  <si>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</si>
  <si>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</si>
  <si>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</si>
  <si>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</si>
  <si>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</si>
  <si>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</si>
  <si>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</si>
  <si>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</si>
  <si>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</si>
  <si>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</si>
  <si>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</si>
  <si>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</si>
  <si>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</si>
  <si>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</si>
  <si>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</si>
  <si>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</si>
  <si>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</si>
  <si>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</si>
  <si>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</si>
  <si>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</si>
  <si>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</si>
  <si>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</si>
  <si>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</si>
  <si>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</si>
  <si>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</si>
  <si>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</si>
  <si>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</si>
  <si>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</si>
  <si>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</si>
  <si>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</si>
  <si>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</si>
  <si>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</si>
  <si>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</si>
  <si>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</si>
  <si>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</si>
  <si>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</si>
  <si>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</si>
  <si>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</si>
  <si>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</si>
  <si>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</si>
  <si>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</si>
  <si>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</si>
  <si>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</si>
  <si>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</si>
  <si>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</si>
  <si>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</si>
  <si>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</si>
  <si>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</si>
  <si>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</si>
  <si>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</si>
  <si>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</si>
  <si>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</si>
  <si>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</si>
  <si>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</si>
  <si>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</si>
  <si>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</si>
  <si>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</si>
  <si>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</si>
  <si>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</si>
  <si>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</si>
  <si>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</si>
  <si>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</si>
  <si>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</si>
  <si>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</si>
  <si>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</si>
  <si>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</si>
  <si>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</si>
  <si>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</si>
  <si>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</si>
  <si>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</si>
  <si>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</si>
  <si>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</si>
  <si>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</si>
  <si>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</si>
  <si>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</si>
  <si>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</si>
  <si>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</si>
  <si>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</si>
  <si>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</si>
  <si>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</si>
  <si>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</si>
  <si>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</si>
  <si>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</si>
  <si>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</si>
  <si>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</si>
  <si>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</si>
  <si>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</si>
  <si>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</si>
  <si>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</si>
  <si>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</si>
  <si>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</si>
  <si>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</si>
  <si>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</si>
  <si>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</si>
  <si>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</si>
  <si>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</si>
  <si>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</si>
  <si>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</si>
  <si>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</si>
  <si>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</si>
  <si>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</si>
  <si>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</si>
  <si>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</si>
  <si>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</si>
  <si>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</si>
  <si>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</si>
  <si>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</si>
  <si>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</si>
  <si>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</si>
  <si>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</si>
  <si>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</si>
  <si>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</si>
  <si>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</si>
  <si>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</si>
  <si>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</si>
  <si>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</si>
  <si>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</si>
  <si>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</si>
  <si>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</si>
  <si>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</si>
  <si>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</si>
  <si>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</si>
  <si>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</si>
  <si>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</si>
  <si>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</si>
  <si>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</si>
  <si>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</si>
  <si>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</si>
  <si>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</si>
  <si>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</si>
  <si>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</si>
  <si>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</si>
  <si>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</si>
  <si>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</si>
  <si>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</si>
  <si>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</si>
  <si>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</si>
  <si>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</si>
  <si>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</si>
  <si>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</si>
  <si>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</si>
  <si>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</si>
  <si>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</si>
  <si>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</si>
  <si>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</si>
  <si>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</si>
  <si>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</si>
  <si>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</si>
  <si>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</si>
  <si>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</si>
  <si>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</si>
  <si>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</si>
  <si>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</si>
  <si>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</si>
  <si>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</si>
  <si>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</si>
  <si>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</si>
  <si>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</si>
  <si>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</si>
  <si>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</si>
  <si>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</si>
  <si>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</si>
  <si>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</si>
  <si>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</si>
  <si>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</si>
  <si>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</si>
  <si>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</si>
  <si>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</si>
  <si>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</si>
  <si>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</si>
  <si>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</si>
  <si>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</si>
  <si>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</si>
  <si>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</si>
  <si>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</si>
  <si>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</si>
  <si>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</si>
  <si>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</si>
  <si>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</si>
  <si>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</si>
  <si>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</si>
  <si>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</si>
  <si>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</si>
  <si>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</si>
  <si>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</si>
  <si>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</si>
  <si>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</si>
  <si>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</si>
  <si>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</si>
  <si>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</si>
  <si>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</si>
  <si>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</si>
  <si>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</si>
  <si>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</si>
  <si>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</si>
  <si>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</si>
  <si>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</si>
  <si>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</si>
  <si>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</si>
  <si>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</si>
  <si>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</si>
  <si>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</si>
  <si>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</si>
  <si>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</si>
  <si>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</si>
  <si>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</si>
  <si>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</si>
  <si>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</si>
  <si>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</si>
  <si>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</si>
  <si>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</si>
  <si>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</si>
  <si>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</si>
  <si>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</si>
  <si>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</si>
  <si>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</si>
  <si>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</si>
  <si>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</si>
  <si>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</si>
  <si>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</si>
  <si>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</si>
  <si>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</si>
  <si>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</si>
  <si>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</si>
  <si>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</si>
  <si>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</si>
  <si>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</si>
  <si>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</si>
  <si>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</si>
  <si>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</si>
  <si>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</si>
  <si>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</si>
  <si>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</si>
  <si>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</si>
  <si>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</si>
  <si>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</si>
  <si>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</si>
  <si>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</si>
  <si>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</si>
  <si>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</si>
  <si>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</si>
  <si>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</si>
  <si>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</si>
  <si>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</si>
  <si>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</si>
  <si>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</si>
  <si>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</si>
  <si>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</si>
  <si>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</si>
  <si>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</si>
  <si>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</si>
  <si>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</si>
  <si>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</si>
  <si>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</si>
  <si>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</si>
  <si>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</si>
  <si>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</si>
  <si>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</si>
  <si>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</si>
  <si>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 с учетом изменений</t>
  </si>
  <si>
    <t>Сумма на 2021 год с учетом изменений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</si>
  <si>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</si>
  <si>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</si>
  <si>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</si>
  <si>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</si>
  <si>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Мглинского муниципального района Брянской области на 2020 - 2022 годы</t>
  </si>
  <si>
    <t>Сумма на 2021 год  (от 25.02.2020г. № 6-59)</t>
  </si>
  <si>
    <t>Сумма на 2022 год (от 25.02.2020г. № 6-59)</t>
  </si>
  <si>
    <t>﻿2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</si>
  <si>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</si>
  <si>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Сумма на 2020 год          (от 25.02.2020г. № 6-59,от 02.06.2020г. № 6-76)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</si>
  <si>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</si>
  <si>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</si>
  <si>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2 02 40000 00 0000 150</t>
  </si>
  <si>
    <t>Иные межбюджетные трансферты</t>
  </si>
  <si>
    <t>2 02 30000 00 0000 150</t>
  </si>
  <si>
    <t xml:space="preserve">Субвенции бюджетам бюджетной системы Российской Федерации </t>
  </si>
  <si>
    <t>2 02 49999 00 0000 150</t>
  </si>
  <si>
    <t xml:space="preserve">Прочие межбюджетные трансферты, передаваемые бюджетам  </t>
  </si>
  <si>
    <t>2 02 49999 05 0000 150</t>
  </si>
  <si>
    <t xml:space="preserve">Прочие межбюджетные трансферты, передаваемые бюджетам муниципальных районов  </t>
  </si>
  <si>
    <t>﻿2 02 20077 00 0000 150</t>
  </si>
  <si>
    <t>﻿Субсидии бюджетам на софинансирование капитальных вложений в объекты муниципальной собственности</t>
  </si>
  <si>
    <t>﻿2 02 20077 05 0000 150</t>
  </si>
  <si>
    <t>﻿Субсидии бюджетам муниципальных районов на софинансирование капитальных вложений в объекты муниципальной собственности</t>
  </si>
  <si>
    <t>1 00 00000 00 0000 000</t>
  </si>
  <si>
    <t xml:space="preserve">НАЛОГОВЫЕ И НЕНАЛОГОВЫЕ ДОХОДЫ
</t>
  </si>
  <si>
    <t>1 05 00000 00 0000 000</t>
  </si>
  <si>
    <t xml:space="preserve">НАЛОГИ НА СОВОКУПНЫЙ ДОХОД                             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</si>
  <si>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</si>
  <si>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</si>
  <si>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</si>
  <si>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</si>
  <si>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</si>
  <si>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</si>
  <si>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</si>
  <si>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</si>
  <si>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</si>
  <si>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</si>
  <si>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</si>
  <si>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</si>
  <si>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</si>
  <si>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</si>
  <si>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</si>
  <si>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1 13 00000 00 0000 000</t>
  </si>
  <si>
    <t>ДОХОДЫ ОТ ОКАЗАНИЯ ПЛАТНЫХ УСЛУГ (РАБОТ) И КОМПЕНСАЦИИ ЗАТРАТ ГОСУДАРСТВА</t>
  </si>
  <si>
    <t xml:space="preserve"> 1 13 02000 00 0000 130</t>
  </si>
  <si>
    <t>Доходы от компенсации затрат государства</t>
  </si>
  <si>
    <t xml:space="preserve"> 1 13 02995 05 0000 130</t>
  </si>
  <si>
    <t>Прочие доходы от компенсации затрат бюджетов муниципальных районов</t>
  </si>
  <si>
    <t>1 14 00000 00 0000 000</t>
  </si>
  <si>
    <t xml:space="preserve">ДОХОДЫ  ОТ  ПРОДАЖИ  МАТЕРИАЛЬНЫХ  И НЕМАТЕРИАЛЬНЫХ АКТИВОВ
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</si>
  <si>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</si>
  <si>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</si>
  <si>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</si>
  <si>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</si>
  <si>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1 16 00000 00 0000 000</t>
  </si>
  <si>
    <t>ШТРАФЫ, САНКЦИИ, ВОЗМЕЩЕНИЕ УЩЕРБА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</si>
  <si>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</si>
  <si>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</si>
  <si>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</si>
  <si>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</si>
  <si>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</si>
  <si>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</si>
  <si>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</si>
  <si>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</si>
  <si>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</si>
  <si>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</si>
  <si>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﻿1 16 01064 01 0000 140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</si>
  <si>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</si>
  <si>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</si>
  <si>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</si>
  <si>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﻿1 16 01073 01 0000 140</t>
  </si>
  <si>
    <t>﻿Административные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</si>
  <si>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</si>
  <si>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</si>
  <si>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</si>
  <si>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</si>
  <si>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</si>
  <si>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</si>
  <si>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﻿1 16 01123 01 0000 140</t>
  </si>
  <si>
    <t>﻿Административные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</si>
  <si>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</si>
  <si>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</si>
  <si>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</si>
  <si>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</si>
  <si>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</si>
  <si>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</si>
  <si>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</si>
  <si>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</si>
  <si>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</si>
  <si>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</si>
  <si>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</si>
  <si>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</si>
  <si>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</si>
  <si>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</si>
  <si>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</si>
  <si>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</si>
  <si>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</si>
  <si>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</si>
  <si>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﻿1 16 01203 01 0000 140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</si>
  <si>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</si>
  <si>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</si>
  <si>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</si>
  <si>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</si>
  <si>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</si>
  <si>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</si>
  <si>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</si>
  <si>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</si>
  <si>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</si>
  <si>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</si>
  <si>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</si>
  <si>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</si>
  <si>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</si>
  <si>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</si>
  <si>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</si>
  <si>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﻿2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</si>
  <si>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</si>
  <si>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﻿2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</si>
  <si>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</si>
  <si>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2 02 35082 00 0000 150</t>
  </si>
  <si>
    <t>Субвенции бюджетам муниципальных образований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</si>
  <si>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</si>
  <si>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</si>
  <si>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2 02 35260 00 0000 150</t>
  </si>
  <si>
    <t>Субвенции  бюджетам на  выплату единовременного пособия при всех формах устройства детей, лишенных родительского попечения, в семью.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</si>
  <si>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</si>
  <si>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</si>
  <si>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Прочие межбюджетные трансферты бюджету муниципального района на осуществление мероприятий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</si>
  <si>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2 02 00000 00 0000 000</t>
  </si>
  <si>
    <t>БЕЗВОЗМЕЗДНЫЕ ПОСТУПЛЕНИЯ ОТ ДРУГИХ БЮДЖЕТОВ БЮДЖЕТНОЙ СИСТЕМЫ РОССИЙСКОЙ ФЕДЕРАЦИИ</t>
  </si>
  <si>
    <t>﻿2 02 25243 00 0000 150</t>
  </si>
  <si>
    <t>﻿Субсидии  бюджетам на строительство и реконструкцию (модернизацию)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</si>
</sst>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justify" vertical="top" wrapText="1"/>
    </xf>
    <xf numFmtId="0" fontId="23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0" fontId="24" fillId="2" borderId="7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distributed" wrapText="1"/>
    </xf>
    <xf numFmtId="0" fontId="22" fillId="2" borderId="1" xfId="0" applyFont="1" applyFill="1" applyBorder="1" applyAlignment="1">
      <alignment horizontal="left" vertical="distributed" wrapText="1"/>
    </xf>
    <xf numFmtId="0" fontId="22" fillId="2" borderId="1" xfId="0" applyFont="1" applyFill="1" applyBorder="1" applyAlignment="1">
      <alignment horizontal="left" vertical="distributed"/>
    </xf>
    <xf numFmtId="0" fontId="23" fillId="2" borderId="1" xfId="0" applyFont="1" applyFill="1" applyBorder="1" applyAlignment="1">
      <alignment horizontal="left" vertical="distributed"/>
    </xf>
    <xf numFmtId="0" fontId="23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vertical="center"/>
    </xf>
    <xf numFmtId="4" fontId="25" fillId="2" borderId="1" xfId="0" applyNumberFormat="1" applyFont="1" applyFill="1" applyBorder="1" applyAlignment="1">
      <alignment vertical="center"/>
    </xf>
    <xf numFmtId="4" fontId="25" fillId="2" borderId="1" xfId="0" applyNumberFormat="1" applyFont="1" applyFill="1" applyBorder="1" applyAlignment="1">
      <alignment horizontal="right" vertical="center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4" fillId="2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vertical="center" wrapText="1"/>
    </xf>
    <xf numFmtId="0" fontId="23" fillId="0" borderId="1" xfId="0" applyFont="1" applyBorder="1" applyAlignment="1">
      <alignment horizontal="left"/>
    </xf>
    <xf numFmtId="0" fontId="23" fillId="0" borderId="5" xfId="0" applyFont="1" applyBorder="1" applyAlignment="1">
      <alignment vertical="top" wrapText="1"/>
    </xf>
    <xf numFmtId="0" fontId="23" fillId="10" borderId="1" xfId="0" applyFont="1" applyFill="1" applyBorder="1" applyAlignment="1">
      <alignment horizontal="left" wrapText="1"/>
    </xf>
    <xf numFmtId="0" fontId="23" fillId="10" borderId="1" xfId="0" applyFont="1" applyFill="1" applyBorder="1" applyAlignment="1">
      <alignment horizontal="justify" vertical="top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4" fontId="25" fillId="2" borderId="5" xfId="0" applyNumberFormat="1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tabSelected="1" zoomScale="70" zoomScaleNormal="70" zoomScaleSheetLayoutView="100" workbookViewId="0">
      <pane ySplit="4" topLeftCell="A62" activePane="bottomLeft" state="frozen"/>
      <selection pane="bottomLeft" activeCell="B64" sqref="B64"/>
    </sheetView>
  </sheetViews>
  <sheetFormatPr defaultRowHeight="12.7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3"/>
      <c r="B1" s="63"/>
      <c r="C1" s="108" t="s">
        <v>322</v>
      </c>
      <c r="D1" s="108"/>
      <c r="E1" s="108"/>
      <c r="F1" s="108"/>
      <c r="G1" s="108"/>
      <c r="H1" s="108"/>
      <c r="I1" s="108"/>
      <c r="J1" s="108"/>
      <c r="K1" s="108"/>
    </row>
    <row r="2" spans="1:11" ht="23.25" customHeight="1">
      <c r="A2" s="107" t="s">
        <v>329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7.25" customHeight="1">
      <c r="A3" s="106" t="s">
        <v>320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7.25" customHeight="1">
      <c r="A4" s="66" t="s">
        <v>321</v>
      </c>
      <c r="B4" s="64" t="s">
        <v>317</v>
      </c>
      <c r="C4" s="65" t="s">
        <v>334</v>
      </c>
      <c r="D4" s="65" t="s">
        <v>326</v>
      </c>
      <c r="E4" s="65" t="s">
        <v>323</v>
      </c>
      <c r="F4" s="65" t="s">
        <v>330</v>
      </c>
      <c r="G4" s="65" t="s">
        <v>327</v>
      </c>
      <c r="H4" s="65" t="s">
        <v>324</v>
      </c>
      <c r="I4" s="65" t="s">
        <v>331</v>
      </c>
      <c r="J4" s="65" t="s">
        <v>328</v>
      </c>
      <c r="K4" s="65" t="s">
        <v>325</v>
      </c>
    </row>
    <row r="5" spans="1:11" s="95" customFormat="1" ht="49.5" customHeight="1">
      <c r="A5" s="78" t="s">
        <v>349</v>
      </c>
      <c r="B5" s="73" t="s">
        <v>350</v>
      </c>
      <c r="C5" s="87">
        <v>86736240</v>
      </c>
      <c r="D5" s="87">
        <f t="shared" ref="C5:K5" si="0">D6+D9+D12+D15+D18+D21+D48</f>
        <v>0</v>
      </c>
      <c r="E5" s="92">
        <f>C5+D5</f>
        <v>86736240</v>
      </c>
      <c r="F5" s="87">
        <v>87026840</v>
      </c>
      <c r="G5" s="87">
        <f t="shared" si="0"/>
        <v>0</v>
      </c>
      <c r="H5" s="87">
        <f>F5+G5</f>
        <v>87026840</v>
      </c>
      <c r="I5" s="87">
        <v>90298870</v>
      </c>
      <c r="J5" s="87">
        <f t="shared" si="0"/>
        <v>0</v>
      </c>
      <c r="K5" s="87">
        <f>I5+J5</f>
        <v>90298870</v>
      </c>
    </row>
    <row r="6" spans="1:11" ht="33" customHeight="1">
      <c r="A6" s="78" t="s">
        <v>351</v>
      </c>
      <c r="B6" s="73" t="s">
        <v>352</v>
      </c>
      <c r="C6" s="87">
        <f t="shared" ref="C6:F7" si="1">C7</f>
        <v>1889600</v>
      </c>
      <c r="D6" s="87">
        <f t="shared" si="1"/>
        <v>171840</v>
      </c>
      <c r="E6" s="87">
        <f t="shared" si="1"/>
        <v>2061440</v>
      </c>
      <c r="F6" s="87">
        <f t="shared" si="1"/>
        <v>0</v>
      </c>
      <c r="G6" s="87">
        <f t="shared" ref="G6:I7" si="2">G7</f>
        <v>0</v>
      </c>
      <c r="H6" s="87">
        <f t="shared" si="2"/>
        <v>0</v>
      </c>
      <c r="I6" s="87">
        <f t="shared" si="2"/>
        <v>0</v>
      </c>
      <c r="J6" s="87">
        <f t="shared" ref="J6:K7" si="3">J7</f>
        <v>0</v>
      </c>
      <c r="K6" s="87">
        <f t="shared" si="3"/>
        <v>0</v>
      </c>
    </row>
    <row r="7" spans="1:11" ht="36.75" customHeight="1">
      <c r="A7" s="78" t="s">
        <v>353</v>
      </c>
      <c r="B7" s="73" t="s">
        <v>354</v>
      </c>
      <c r="C7" s="87">
        <f t="shared" si="1"/>
        <v>1889600</v>
      </c>
      <c r="D7" s="87">
        <f t="shared" si="1"/>
        <v>171840</v>
      </c>
      <c r="E7" s="87">
        <f t="shared" si="1"/>
        <v>2061440</v>
      </c>
      <c r="F7" s="87">
        <f t="shared" si="1"/>
        <v>0</v>
      </c>
      <c r="G7" s="87">
        <f t="shared" si="2"/>
        <v>0</v>
      </c>
      <c r="H7" s="87">
        <f t="shared" si="2"/>
        <v>0</v>
      </c>
      <c r="I7" s="87">
        <f t="shared" si="2"/>
        <v>0</v>
      </c>
      <c r="J7" s="87">
        <f t="shared" si="3"/>
        <v>0</v>
      </c>
      <c r="K7" s="87">
        <f t="shared" si="3"/>
        <v>0</v>
      </c>
    </row>
    <row r="8" spans="1:11" ht="39" customHeight="1">
      <c r="A8" s="79" t="s">
        <v>355</v>
      </c>
      <c r="B8" s="74" t="s">
        <v>354</v>
      </c>
      <c r="C8" s="88">
        <v>1889600</v>
      </c>
      <c r="D8" s="88">
        <v>171840</v>
      </c>
      <c r="E8" s="88">
        <f>C8+D8</f>
        <v>2061440</v>
      </c>
      <c r="F8" s="88"/>
      <c r="G8" s="88"/>
      <c r="H8" s="88">
        <f>F8+G8</f>
        <v>0</v>
      </c>
      <c r="I8" s="88"/>
      <c r="J8" s="88"/>
      <c r="K8" s="88">
        <f>I8+J8</f>
        <v>0</v>
      </c>
    </row>
    <row r="9" spans="1:11" ht="36.75" customHeight="1">
      <c r="A9" s="78" t="s">
        <v>356</v>
      </c>
      <c r="B9" s="73" t="s">
        <v>357</v>
      </c>
      <c r="C9" s="87">
        <f t="shared" ref="C9:F10" si="4">C10</f>
        <v>518900</v>
      </c>
      <c r="D9" s="87">
        <f t="shared" si="4"/>
        <v>140000</v>
      </c>
      <c r="E9" s="87">
        <f t="shared" si="4"/>
        <v>658900</v>
      </c>
      <c r="F9" s="87">
        <f t="shared" si="4"/>
        <v>0</v>
      </c>
      <c r="G9" s="87">
        <f t="shared" ref="G9:I10" si="5">G10</f>
        <v>0</v>
      </c>
      <c r="H9" s="87">
        <f t="shared" si="5"/>
        <v>0</v>
      </c>
      <c r="I9" s="87">
        <f t="shared" si="5"/>
        <v>0</v>
      </c>
      <c r="J9" s="87">
        <f t="shared" ref="J9:K10" si="6">J10</f>
        <v>0</v>
      </c>
      <c r="K9" s="87">
        <f t="shared" si="6"/>
        <v>0</v>
      </c>
    </row>
    <row r="10" spans="1:11" ht="77.25" customHeight="1">
      <c r="A10" s="80" t="s">
        <v>358</v>
      </c>
      <c r="B10" s="73" t="s">
        <v>359</v>
      </c>
      <c r="C10" s="87">
        <f t="shared" si="4"/>
        <v>518900</v>
      </c>
      <c r="D10" s="87">
        <f t="shared" si="4"/>
        <v>140000</v>
      </c>
      <c r="E10" s="87">
        <f t="shared" si="4"/>
        <v>658900</v>
      </c>
      <c r="F10" s="87">
        <f t="shared" si="4"/>
        <v>0</v>
      </c>
      <c r="G10" s="87">
        <f t="shared" si="5"/>
        <v>0</v>
      </c>
      <c r="H10" s="87">
        <f t="shared" si="5"/>
        <v>0</v>
      </c>
      <c r="I10" s="87">
        <f t="shared" si="5"/>
        <v>0</v>
      </c>
      <c r="J10" s="87">
        <f t="shared" si="6"/>
        <v>0</v>
      </c>
      <c r="K10" s="87">
        <f t="shared" si="6"/>
        <v>0</v>
      </c>
    </row>
    <row r="11" spans="1:11" ht="106.5" customHeight="1">
      <c r="A11" s="80" t="s">
        <v>360</v>
      </c>
      <c r="B11" s="74" t="s">
        <v>361</v>
      </c>
      <c r="C11" s="89">
        <v>518900</v>
      </c>
      <c r="D11" s="89">
        <v>140000</v>
      </c>
      <c r="E11" s="89">
        <f>C11+D11</f>
        <v>658900</v>
      </c>
      <c r="F11" s="89"/>
      <c r="G11" s="89"/>
      <c r="H11" s="89">
        <f>F11+G11</f>
        <v>0</v>
      </c>
      <c r="I11" s="89"/>
      <c r="J11" s="89"/>
      <c r="K11" s="89">
        <f>I11+J11</f>
        <v>0</v>
      </c>
    </row>
    <row r="12" spans="1:11" ht="102" customHeight="1">
      <c r="A12" s="70" t="s">
        <v>362</v>
      </c>
      <c r="B12" s="73" t="s">
        <v>363</v>
      </c>
      <c r="C12" s="90">
        <f t="shared" ref="C12:F13" si="7">C13</f>
        <v>11400</v>
      </c>
      <c r="D12" s="90">
        <f t="shared" si="7"/>
        <v>80550</v>
      </c>
      <c r="E12" s="90">
        <f t="shared" si="7"/>
        <v>91950</v>
      </c>
      <c r="F12" s="90">
        <f t="shared" si="7"/>
        <v>0</v>
      </c>
      <c r="G12" s="90">
        <f t="shared" ref="G12:I13" si="8">G13</f>
        <v>0</v>
      </c>
      <c r="H12" s="90">
        <f t="shared" si="8"/>
        <v>0</v>
      </c>
      <c r="I12" s="90">
        <f t="shared" si="8"/>
        <v>0</v>
      </c>
      <c r="J12" s="90">
        <f t="shared" ref="J12:K13" si="9">J13</f>
        <v>0</v>
      </c>
      <c r="K12" s="90">
        <f t="shared" si="9"/>
        <v>0</v>
      </c>
    </row>
    <row r="13" spans="1:11" ht="54.75" customHeight="1">
      <c r="A13" s="81" t="s">
        <v>364</v>
      </c>
      <c r="B13" s="73" t="s">
        <v>365</v>
      </c>
      <c r="C13" s="92">
        <f t="shared" si="7"/>
        <v>11400</v>
      </c>
      <c r="D13" s="92">
        <f t="shared" si="7"/>
        <v>80550</v>
      </c>
      <c r="E13" s="92">
        <f t="shared" si="7"/>
        <v>91950</v>
      </c>
      <c r="F13" s="92">
        <f t="shared" si="7"/>
        <v>0</v>
      </c>
      <c r="G13" s="92">
        <f t="shared" si="8"/>
        <v>0</v>
      </c>
      <c r="H13" s="92">
        <f t="shared" si="8"/>
        <v>0</v>
      </c>
      <c r="I13" s="92">
        <f t="shared" si="8"/>
        <v>0</v>
      </c>
      <c r="J13" s="92">
        <f t="shared" si="9"/>
        <v>0</v>
      </c>
      <c r="K13" s="92">
        <f t="shared" si="9"/>
        <v>0</v>
      </c>
    </row>
    <row r="14" spans="1:11" ht="77.25" customHeight="1">
      <c r="A14" s="80" t="s">
        <v>366</v>
      </c>
      <c r="B14" s="74" t="s">
        <v>367</v>
      </c>
      <c r="C14" s="89">
        <v>11400</v>
      </c>
      <c r="D14" s="89">
        <v>80550</v>
      </c>
      <c r="E14" s="89">
        <f>C14+D14</f>
        <v>91950</v>
      </c>
      <c r="F14" s="89"/>
      <c r="G14" s="89"/>
      <c r="H14" s="89">
        <f>F14+G14</f>
        <v>0</v>
      </c>
      <c r="I14" s="89"/>
      <c r="J14" s="89"/>
      <c r="K14" s="89">
        <f>I14+J14</f>
        <v>0</v>
      </c>
    </row>
    <row r="15" spans="1:11" ht="77.25" customHeight="1">
      <c r="A15" s="82" t="s">
        <v>368</v>
      </c>
      <c r="B15" s="75" t="s">
        <v>369</v>
      </c>
      <c r="C15" s="90">
        <f t="shared" ref="C15:F16" si="10">C16</f>
        <v>0</v>
      </c>
      <c r="D15" s="90">
        <f t="shared" si="10"/>
        <v>135210</v>
      </c>
      <c r="E15" s="90">
        <f t="shared" si="10"/>
        <v>135210</v>
      </c>
      <c r="F15" s="90">
        <f t="shared" si="10"/>
        <v>0</v>
      </c>
      <c r="G15" s="90">
        <f t="shared" ref="G15:I16" si="11">G16</f>
        <v>0</v>
      </c>
      <c r="H15" s="90">
        <f t="shared" si="11"/>
        <v>0</v>
      </c>
      <c r="I15" s="90">
        <f t="shared" si="11"/>
        <v>0</v>
      </c>
      <c r="J15" s="90">
        <f t="shared" ref="J15:K16" si="12">J16</f>
        <v>0</v>
      </c>
      <c r="K15" s="90">
        <f t="shared" si="12"/>
        <v>0</v>
      </c>
    </row>
    <row r="16" spans="1:11" ht="77.25" customHeight="1">
      <c r="A16" s="83" t="s">
        <v>370</v>
      </c>
      <c r="B16" s="75" t="s">
        <v>371</v>
      </c>
      <c r="C16" s="90">
        <f t="shared" si="10"/>
        <v>0</v>
      </c>
      <c r="D16" s="90">
        <f t="shared" si="10"/>
        <v>135210</v>
      </c>
      <c r="E16" s="90">
        <f t="shared" si="10"/>
        <v>135210</v>
      </c>
      <c r="F16" s="90">
        <f t="shared" si="10"/>
        <v>0</v>
      </c>
      <c r="G16" s="90">
        <f t="shared" si="11"/>
        <v>0</v>
      </c>
      <c r="H16" s="90">
        <f t="shared" si="11"/>
        <v>0</v>
      </c>
      <c r="I16" s="90">
        <f t="shared" si="11"/>
        <v>0</v>
      </c>
      <c r="J16" s="90">
        <f t="shared" si="12"/>
        <v>0</v>
      </c>
      <c r="K16" s="90">
        <f t="shared" si="12"/>
        <v>0</v>
      </c>
    </row>
    <row r="17" spans="1:11" ht="77.25" customHeight="1">
      <c r="A17" s="84" t="s">
        <v>372</v>
      </c>
      <c r="B17" s="76" t="s">
        <v>373</v>
      </c>
      <c r="C17" s="91">
        <v>0</v>
      </c>
      <c r="D17" s="91">
        <v>135210</v>
      </c>
      <c r="E17" s="89">
        <f>C17+D17</f>
        <v>135210</v>
      </c>
      <c r="F17" s="91"/>
      <c r="G17" s="91">
        <v>0</v>
      </c>
      <c r="H17" s="89">
        <f>F17+G17</f>
        <v>0</v>
      </c>
      <c r="I17" s="91"/>
      <c r="J17" s="91">
        <v>0</v>
      </c>
      <c r="K17" s="89">
        <f>I17+J17</f>
        <v>0</v>
      </c>
    </row>
    <row r="18" spans="1:11" ht="77.25" customHeight="1">
      <c r="A18" s="81" t="s">
        <v>374</v>
      </c>
      <c r="B18" s="73" t="s">
        <v>375</v>
      </c>
      <c r="C18" s="92">
        <f t="shared" ref="C18:F19" si="13">C19</f>
        <v>1900000</v>
      </c>
      <c r="D18" s="92">
        <f t="shared" si="13"/>
        <v>-887279</v>
      </c>
      <c r="E18" s="92">
        <f t="shared" si="13"/>
        <v>1012721</v>
      </c>
      <c r="F18" s="92">
        <f t="shared" si="13"/>
        <v>0</v>
      </c>
      <c r="G18" s="92">
        <f t="shared" ref="G18:I19" si="14">G19</f>
        <v>0</v>
      </c>
      <c r="H18" s="92">
        <f t="shared" si="14"/>
        <v>0</v>
      </c>
      <c r="I18" s="92">
        <f t="shared" si="14"/>
        <v>0</v>
      </c>
      <c r="J18" s="92">
        <f t="shared" ref="J18:K19" si="15">J19</f>
        <v>0</v>
      </c>
      <c r="K18" s="92">
        <f t="shared" si="15"/>
        <v>0</v>
      </c>
    </row>
    <row r="19" spans="1:11" ht="77.25" customHeight="1">
      <c r="A19" s="81" t="s">
        <v>376</v>
      </c>
      <c r="B19" s="73" t="s">
        <v>377</v>
      </c>
      <c r="C19" s="92">
        <f t="shared" si="13"/>
        <v>1900000</v>
      </c>
      <c r="D19" s="92">
        <f t="shared" si="13"/>
        <v>-887279</v>
      </c>
      <c r="E19" s="92">
        <f t="shared" si="13"/>
        <v>1012721</v>
      </c>
      <c r="F19" s="92">
        <f t="shared" si="13"/>
        <v>0</v>
      </c>
      <c r="G19" s="92">
        <f t="shared" si="14"/>
        <v>0</v>
      </c>
      <c r="H19" s="92">
        <f t="shared" si="14"/>
        <v>0</v>
      </c>
      <c r="I19" s="92">
        <f t="shared" si="14"/>
        <v>0</v>
      </c>
      <c r="J19" s="92">
        <f t="shared" si="15"/>
        <v>0</v>
      </c>
      <c r="K19" s="92">
        <f t="shared" si="15"/>
        <v>0</v>
      </c>
    </row>
    <row r="20" spans="1:11" ht="77.25" customHeight="1">
      <c r="A20" s="80" t="s">
        <v>378</v>
      </c>
      <c r="B20" s="74" t="s">
        <v>379</v>
      </c>
      <c r="C20" s="89">
        <v>1900000</v>
      </c>
      <c r="D20" s="89">
        <v>-887279</v>
      </c>
      <c r="E20" s="89">
        <f>C20+D20</f>
        <v>1012721</v>
      </c>
      <c r="F20" s="89"/>
      <c r="G20" s="89"/>
      <c r="H20" s="89">
        <f>F20+G20</f>
        <v>0</v>
      </c>
      <c r="I20" s="89"/>
      <c r="J20" s="89"/>
      <c r="K20" s="89">
        <f>I20+J20</f>
        <v>0</v>
      </c>
    </row>
    <row r="21" spans="1:11" ht="77.25" customHeight="1">
      <c r="A21" s="78" t="s">
        <v>380</v>
      </c>
      <c r="B21" s="77" t="s">
        <v>381</v>
      </c>
      <c r="C21" s="92">
        <f t="shared" ref="C21:K21" si="16">C22+C25+C28+C30+C32+C34+C36+C38+C40+C42+C44+C46</f>
        <v>18700</v>
      </c>
      <c r="D21" s="92">
        <f t="shared" si="16"/>
        <v>350000</v>
      </c>
      <c r="E21" s="92">
        <f t="shared" si="16"/>
        <v>368700</v>
      </c>
      <c r="F21" s="92">
        <f t="shared" si="16"/>
        <v>19500</v>
      </c>
      <c r="G21" s="92">
        <f t="shared" si="16"/>
        <v>0</v>
      </c>
      <c r="H21" s="92">
        <f t="shared" si="16"/>
        <v>19500</v>
      </c>
      <c r="I21" s="92">
        <f t="shared" si="16"/>
        <v>20100</v>
      </c>
      <c r="J21" s="92">
        <f t="shared" si="16"/>
        <v>0</v>
      </c>
      <c r="K21" s="92">
        <f t="shared" si="16"/>
        <v>20100</v>
      </c>
    </row>
    <row r="22" spans="1:11" ht="77.25" customHeight="1">
      <c r="A22" s="78" t="s">
        <v>382</v>
      </c>
      <c r="B22" s="77" t="s">
        <v>383</v>
      </c>
      <c r="C22" s="92">
        <f>C23+C24</f>
        <v>0</v>
      </c>
      <c r="D22" s="92">
        <f>D23+D24</f>
        <v>15500</v>
      </c>
      <c r="E22" s="92">
        <f>E23+E24</f>
        <v>15500</v>
      </c>
      <c r="F22" s="92">
        <f>F23+F24</f>
        <v>0</v>
      </c>
      <c r="G22" s="89"/>
      <c r="H22" s="92">
        <f>H23+H24</f>
        <v>0</v>
      </c>
      <c r="I22" s="92">
        <f>I23+I24</f>
        <v>0</v>
      </c>
      <c r="J22" s="89"/>
      <c r="K22" s="92">
        <f>K23+K24</f>
        <v>0</v>
      </c>
    </row>
    <row r="23" spans="1:11" ht="77.25" customHeight="1">
      <c r="A23" s="79" t="s">
        <v>384</v>
      </c>
      <c r="B23" s="76" t="s">
        <v>385</v>
      </c>
      <c r="C23" s="89"/>
      <c r="D23" s="89">
        <v>12800</v>
      </c>
      <c r="E23" s="89">
        <f t="shared" ref="E23:E24" si="17">C23+D23</f>
        <v>12800</v>
      </c>
      <c r="F23" s="89"/>
      <c r="G23" s="89"/>
      <c r="H23" s="89">
        <f t="shared" ref="H23:H24" si="18">F23+G23</f>
        <v>0</v>
      </c>
      <c r="I23" s="89"/>
      <c r="J23" s="89"/>
      <c r="K23" s="89">
        <f t="shared" ref="K23:K24" si="19">I23+J23</f>
        <v>0</v>
      </c>
    </row>
    <row r="24" spans="1:11" ht="77.25" customHeight="1">
      <c r="A24" s="79" t="s">
        <v>386</v>
      </c>
      <c r="B24" s="76" t="s">
        <v>387</v>
      </c>
      <c r="C24" s="89"/>
      <c r="D24" s="89">
        <v>2700</v>
      </c>
      <c r="E24" s="89">
        <f t="shared" si="17"/>
        <v>2700</v>
      </c>
      <c r="F24" s="89"/>
      <c r="G24" s="89"/>
      <c r="H24" s="89">
        <f t="shared" si="18"/>
        <v>0</v>
      </c>
      <c r="I24" s="89"/>
      <c r="J24" s="89"/>
      <c r="K24" s="89">
        <f t="shared" si="19"/>
        <v>0</v>
      </c>
    </row>
    <row r="25" spans="1:11" ht="77.25" customHeight="1">
      <c r="A25" s="78" t="s">
        <v>388</v>
      </c>
      <c r="B25" s="77" t="s">
        <v>389</v>
      </c>
      <c r="C25" s="92">
        <f t="shared" ref="C25:K25" si="20">C26+C27</f>
        <v>6500</v>
      </c>
      <c r="D25" s="92">
        <f t="shared" si="20"/>
        <v>15000</v>
      </c>
      <c r="E25" s="92">
        <f t="shared" si="20"/>
        <v>21500</v>
      </c>
      <c r="F25" s="92">
        <f t="shared" si="20"/>
        <v>6800</v>
      </c>
      <c r="G25" s="92">
        <f t="shared" si="20"/>
        <v>-2100</v>
      </c>
      <c r="H25" s="92">
        <f t="shared" si="20"/>
        <v>4700</v>
      </c>
      <c r="I25" s="92">
        <f t="shared" si="20"/>
        <v>7000</v>
      </c>
      <c r="J25" s="92">
        <f t="shared" si="20"/>
        <v>-2100</v>
      </c>
      <c r="K25" s="92">
        <f t="shared" si="20"/>
        <v>4900</v>
      </c>
    </row>
    <row r="26" spans="1:11" ht="77.25" customHeight="1">
      <c r="A26" s="69" t="s">
        <v>390</v>
      </c>
      <c r="B26" s="74" t="s">
        <v>391</v>
      </c>
      <c r="C26" s="89">
        <v>1500</v>
      </c>
      <c r="D26" s="89">
        <v>20000</v>
      </c>
      <c r="E26" s="89">
        <f t="shared" ref="E26:E27" si="21">C26+D26</f>
        <v>21500</v>
      </c>
      <c r="F26" s="89">
        <v>1700</v>
      </c>
      <c r="G26" s="89">
        <v>3000</v>
      </c>
      <c r="H26" s="89">
        <f t="shared" ref="H26:H27" si="22">F26+G26</f>
        <v>4700</v>
      </c>
      <c r="I26" s="89">
        <v>1800</v>
      </c>
      <c r="J26" s="89">
        <v>3100</v>
      </c>
      <c r="K26" s="89">
        <f t="shared" ref="K26:K27" si="23">I26+J26</f>
        <v>4900</v>
      </c>
    </row>
    <row r="27" spans="1:11" ht="77.25" customHeight="1">
      <c r="A27" s="69" t="s">
        <v>392</v>
      </c>
      <c r="B27" s="74" t="s">
        <v>393</v>
      </c>
      <c r="C27" s="89">
        <v>5000</v>
      </c>
      <c r="D27" s="89">
        <v>-5000</v>
      </c>
      <c r="E27" s="89">
        <f t="shared" si="21"/>
        <v>0</v>
      </c>
      <c r="F27" s="89">
        <v>5100</v>
      </c>
      <c r="G27" s="91">
        <v>-5100</v>
      </c>
      <c r="H27" s="89">
        <f t="shared" si="22"/>
        <v>0</v>
      </c>
      <c r="I27" s="89">
        <v>5200</v>
      </c>
      <c r="J27" s="91">
        <v>-5200</v>
      </c>
      <c r="K27" s="89">
        <f t="shared" si="23"/>
        <v>0</v>
      </c>
    </row>
    <row r="28" spans="1:11" ht="77.25" customHeight="1">
      <c r="A28" s="70" t="s">
        <v>394</v>
      </c>
      <c r="B28" s="73" t="s">
        <v>395</v>
      </c>
      <c r="C28" s="92">
        <f t="shared" ref="C28:K28" si="24">C29</f>
        <v>3000</v>
      </c>
      <c r="D28" s="92">
        <f t="shared" si="24"/>
        <v>156962</v>
      </c>
      <c r="E28" s="92">
        <f t="shared" si="24"/>
        <v>159962</v>
      </c>
      <c r="F28" s="92">
        <f t="shared" si="24"/>
        <v>3100</v>
      </c>
      <c r="G28" s="92">
        <f t="shared" si="24"/>
        <v>3100</v>
      </c>
      <c r="H28" s="92">
        <f t="shared" si="24"/>
        <v>6200</v>
      </c>
      <c r="I28" s="92">
        <f t="shared" si="24"/>
        <v>3200</v>
      </c>
      <c r="J28" s="92">
        <f t="shared" si="24"/>
        <v>3200</v>
      </c>
      <c r="K28" s="92">
        <f t="shared" si="24"/>
        <v>6400</v>
      </c>
    </row>
    <row r="29" spans="1:11" ht="77.25" customHeight="1">
      <c r="A29" s="69" t="s">
        <v>396</v>
      </c>
      <c r="B29" s="74" t="s">
        <v>397</v>
      </c>
      <c r="C29" s="89">
        <v>3000</v>
      </c>
      <c r="D29" s="89">
        <v>156962</v>
      </c>
      <c r="E29" s="89">
        <f>C29+D29</f>
        <v>159962</v>
      </c>
      <c r="F29" s="89">
        <v>3100</v>
      </c>
      <c r="G29" s="91">
        <v>3100</v>
      </c>
      <c r="H29" s="89">
        <f>F29+G29</f>
        <v>6200</v>
      </c>
      <c r="I29" s="89">
        <v>3200</v>
      </c>
      <c r="J29" s="91">
        <v>3200</v>
      </c>
      <c r="K29" s="89">
        <f>I29+J29</f>
        <v>6400</v>
      </c>
    </row>
    <row r="30" spans="1:11" ht="77.25" customHeight="1">
      <c r="A30" s="70" t="s">
        <v>398</v>
      </c>
      <c r="B30" s="73" t="s">
        <v>399</v>
      </c>
      <c r="C30" s="92">
        <f>C31</f>
        <v>0</v>
      </c>
      <c r="D30" s="92">
        <f>D31</f>
        <v>18000</v>
      </c>
      <c r="E30" s="92">
        <f>E31</f>
        <v>18000</v>
      </c>
      <c r="F30" s="92">
        <f>F31</f>
        <v>0</v>
      </c>
      <c r="G30" s="90"/>
      <c r="H30" s="92">
        <f>H31</f>
        <v>0</v>
      </c>
      <c r="I30" s="92">
        <f>I31</f>
        <v>0</v>
      </c>
      <c r="J30" s="90"/>
      <c r="K30" s="92">
        <f>K31</f>
        <v>0</v>
      </c>
    </row>
    <row r="31" spans="1:11" ht="77.25" customHeight="1">
      <c r="A31" s="69" t="s">
        <v>400</v>
      </c>
      <c r="B31" s="74" t="s">
        <v>401</v>
      </c>
      <c r="C31" s="89"/>
      <c r="D31" s="89">
        <v>18000</v>
      </c>
      <c r="E31" s="89">
        <f>C31+D31</f>
        <v>18000</v>
      </c>
      <c r="F31" s="89"/>
      <c r="G31" s="90"/>
      <c r="H31" s="89">
        <f>F31+G31</f>
        <v>0</v>
      </c>
      <c r="I31" s="89"/>
      <c r="J31" s="90"/>
      <c r="K31" s="89">
        <f>I31+J31</f>
        <v>0</v>
      </c>
    </row>
    <row r="32" spans="1:11" ht="77.25" customHeight="1">
      <c r="A32" s="70" t="s">
        <v>402</v>
      </c>
      <c r="B32" s="73" t="s">
        <v>403</v>
      </c>
      <c r="C32" s="92">
        <f t="shared" ref="C32:K32" si="25">C33</f>
        <v>6200</v>
      </c>
      <c r="D32" s="92">
        <f t="shared" si="25"/>
        <v>-6200</v>
      </c>
      <c r="E32" s="92">
        <f t="shared" si="25"/>
        <v>0</v>
      </c>
      <c r="F32" s="92">
        <f t="shared" si="25"/>
        <v>6500</v>
      </c>
      <c r="G32" s="92">
        <f t="shared" si="25"/>
        <v>-6500</v>
      </c>
      <c r="H32" s="92">
        <f t="shared" si="25"/>
        <v>0</v>
      </c>
      <c r="I32" s="92">
        <f t="shared" si="25"/>
        <v>6700</v>
      </c>
      <c r="J32" s="92">
        <f t="shared" si="25"/>
        <v>-6700</v>
      </c>
      <c r="K32" s="92">
        <f t="shared" si="25"/>
        <v>0</v>
      </c>
    </row>
    <row r="33" spans="1:11" ht="77.25" customHeight="1">
      <c r="A33" s="69" t="s">
        <v>404</v>
      </c>
      <c r="B33" s="74" t="s">
        <v>405</v>
      </c>
      <c r="C33" s="89">
        <v>6200</v>
      </c>
      <c r="D33" s="89">
        <v>-6200</v>
      </c>
      <c r="E33" s="89">
        <f>C33+D33</f>
        <v>0</v>
      </c>
      <c r="F33" s="89">
        <v>6500</v>
      </c>
      <c r="G33" s="91">
        <v>-6500</v>
      </c>
      <c r="H33" s="89">
        <f>F33+G33</f>
        <v>0</v>
      </c>
      <c r="I33" s="89">
        <v>6700</v>
      </c>
      <c r="J33" s="91">
        <v>-6700</v>
      </c>
      <c r="K33" s="89">
        <f>I33+J33</f>
        <v>0</v>
      </c>
    </row>
    <row r="34" spans="1:11" ht="77.25" customHeight="1">
      <c r="A34" s="70" t="s">
        <v>406</v>
      </c>
      <c r="B34" s="73" t="s">
        <v>407</v>
      </c>
      <c r="C34" s="92">
        <f t="shared" ref="C34:K34" si="26">C35</f>
        <v>0</v>
      </c>
      <c r="D34" s="92">
        <f t="shared" si="26"/>
        <v>16500</v>
      </c>
      <c r="E34" s="92">
        <f t="shared" si="26"/>
        <v>16500</v>
      </c>
      <c r="F34" s="92">
        <f t="shared" si="26"/>
        <v>0</v>
      </c>
      <c r="G34" s="92">
        <f t="shared" si="26"/>
        <v>2400</v>
      </c>
      <c r="H34" s="92">
        <f t="shared" si="26"/>
        <v>2400</v>
      </c>
      <c r="I34" s="92">
        <f t="shared" si="26"/>
        <v>0</v>
      </c>
      <c r="J34" s="92">
        <f t="shared" si="26"/>
        <v>2400</v>
      </c>
      <c r="K34" s="92">
        <f t="shared" si="26"/>
        <v>2400</v>
      </c>
    </row>
    <row r="35" spans="1:11" ht="77.25" customHeight="1">
      <c r="A35" s="69" t="s">
        <v>408</v>
      </c>
      <c r="B35" s="74" t="s">
        <v>409</v>
      </c>
      <c r="C35" s="89"/>
      <c r="D35" s="89">
        <v>16500</v>
      </c>
      <c r="E35" s="89">
        <f>C35+D35</f>
        <v>16500</v>
      </c>
      <c r="F35" s="89"/>
      <c r="G35" s="91">
        <v>2400</v>
      </c>
      <c r="H35" s="89">
        <f>F35+G35</f>
        <v>2400</v>
      </c>
      <c r="I35" s="89"/>
      <c r="J35" s="91">
        <v>2400</v>
      </c>
      <c r="K35" s="89">
        <f>I35+J35</f>
        <v>2400</v>
      </c>
    </row>
    <row r="36" spans="1:11" ht="77.25" customHeight="1">
      <c r="A36" s="70" t="s">
        <v>410</v>
      </c>
      <c r="B36" s="73" t="s">
        <v>411</v>
      </c>
      <c r="C36" s="92">
        <f>C37</f>
        <v>0</v>
      </c>
      <c r="D36" s="92">
        <f>D37</f>
        <v>3800</v>
      </c>
      <c r="E36" s="92">
        <f>E37</f>
        <v>3800</v>
      </c>
      <c r="F36" s="92">
        <f>F37</f>
        <v>0</v>
      </c>
      <c r="G36" s="90"/>
      <c r="H36" s="92">
        <f>H37</f>
        <v>0</v>
      </c>
      <c r="I36" s="92">
        <f>I37</f>
        <v>0</v>
      </c>
      <c r="J36" s="90"/>
      <c r="K36" s="92">
        <f>K37</f>
        <v>0</v>
      </c>
    </row>
    <row r="37" spans="1:11" ht="77.25" customHeight="1">
      <c r="A37" s="69" t="s">
        <v>412</v>
      </c>
      <c r="B37" s="74" t="s">
        <v>413</v>
      </c>
      <c r="C37" s="89"/>
      <c r="D37" s="89">
        <v>3800</v>
      </c>
      <c r="E37" s="89">
        <f>C37+D37</f>
        <v>3800</v>
      </c>
      <c r="F37" s="89"/>
      <c r="G37" s="90"/>
      <c r="H37" s="89">
        <f>F37+G37</f>
        <v>0</v>
      </c>
      <c r="I37" s="89"/>
      <c r="J37" s="90"/>
      <c r="K37" s="89">
        <f>I37+J37</f>
        <v>0</v>
      </c>
    </row>
    <row r="38" spans="1:11" ht="77.25" customHeight="1">
      <c r="A38" s="70" t="s">
        <v>414</v>
      </c>
      <c r="B38" s="73" t="s">
        <v>415</v>
      </c>
      <c r="C38" s="92">
        <f>C39</f>
        <v>0</v>
      </c>
      <c r="D38" s="92">
        <f>D39</f>
        <v>4000</v>
      </c>
      <c r="E38" s="92">
        <f>E39</f>
        <v>4000</v>
      </c>
      <c r="F38" s="92">
        <f>F39</f>
        <v>0</v>
      </c>
      <c r="G38" s="90"/>
      <c r="H38" s="92">
        <f>H39</f>
        <v>0</v>
      </c>
      <c r="I38" s="92">
        <f>I39</f>
        <v>0</v>
      </c>
      <c r="J38" s="90"/>
      <c r="K38" s="92">
        <f>K39</f>
        <v>0</v>
      </c>
    </row>
    <row r="39" spans="1:11" ht="77.25" customHeight="1">
      <c r="A39" s="69" t="s">
        <v>416</v>
      </c>
      <c r="B39" s="74" t="s">
        <v>417</v>
      </c>
      <c r="C39" s="89"/>
      <c r="D39" s="89">
        <v>4000</v>
      </c>
      <c r="E39" s="89">
        <f>C39+D39</f>
        <v>4000</v>
      </c>
      <c r="F39" s="89"/>
      <c r="G39" s="90"/>
      <c r="H39" s="89">
        <f>F39+G39</f>
        <v>0</v>
      </c>
      <c r="I39" s="89"/>
      <c r="J39" s="90"/>
      <c r="K39" s="89">
        <f>I39+J39</f>
        <v>0</v>
      </c>
    </row>
    <row r="40" spans="1:11" ht="77.25" customHeight="1">
      <c r="A40" s="70" t="s">
        <v>418</v>
      </c>
      <c r="B40" s="73" t="s">
        <v>419</v>
      </c>
      <c r="C40" s="92">
        <f>C41</f>
        <v>0</v>
      </c>
      <c r="D40" s="92">
        <f>D41</f>
        <v>21000</v>
      </c>
      <c r="E40" s="92">
        <f>E41</f>
        <v>21000</v>
      </c>
      <c r="F40" s="92">
        <f>F41</f>
        <v>0</v>
      </c>
      <c r="G40" s="90"/>
      <c r="H40" s="92">
        <f>H41</f>
        <v>0</v>
      </c>
      <c r="I40" s="92">
        <f>I41</f>
        <v>0</v>
      </c>
      <c r="J40" s="90"/>
      <c r="K40" s="92">
        <f>K41</f>
        <v>0</v>
      </c>
    </row>
    <row r="41" spans="1:11" ht="77.25" customHeight="1">
      <c r="A41" s="69" t="s">
        <v>420</v>
      </c>
      <c r="B41" s="74" t="s">
        <v>421</v>
      </c>
      <c r="C41" s="89"/>
      <c r="D41" s="89">
        <v>21000</v>
      </c>
      <c r="E41" s="89">
        <f>C41+D41</f>
        <v>21000</v>
      </c>
      <c r="F41" s="89"/>
      <c r="G41" s="90"/>
      <c r="H41" s="89">
        <f>F41+G41</f>
        <v>0</v>
      </c>
      <c r="I41" s="89"/>
      <c r="J41" s="90"/>
      <c r="K41" s="89">
        <f>I41+J41</f>
        <v>0</v>
      </c>
    </row>
    <row r="42" spans="1:11" ht="77.25" customHeight="1">
      <c r="A42" s="70" t="s">
        <v>422</v>
      </c>
      <c r="B42" s="73" t="s">
        <v>423</v>
      </c>
      <c r="C42" s="92">
        <f t="shared" ref="C42:K42" si="27">C43</f>
        <v>3000</v>
      </c>
      <c r="D42" s="92">
        <f t="shared" si="27"/>
        <v>75200</v>
      </c>
      <c r="E42" s="92">
        <f t="shared" si="27"/>
        <v>78200</v>
      </c>
      <c r="F42" s="92">
        <f t="shared" si="27"/>
        <v>3100</v>
      </c>
      <c r="G42" s="92">
        <f t="shared" si="27"/>
        <v>3100</v>
      </c>
      <c r="H42" s="92">
        <f t="shared" si="27"/>
        <v>6200</v>
      </c>
      <c r="I42" s="92">
        <f t="shared" si="27"/>
        <v>3200</v>
      </c>
      <c r="J42" s="92">
        <f t="shared" si="27"/>
        <v>3200</v>
      </c>
      <c r="K42" s="92">
        <f t="shared" si="27"/>
        <v>6400</v>
      </c>
    </row>
    <row r="43" spans="1:11" ht="77.25" customHeight="1">
      <c r="A43" s="69" t="s">
        <v>424</v>
      </c>
      <c r="B43" s="74" t="s">
        <v>425</v>
      </c>
      <c r="C43" s="89">
        <v>3000</v>
      </c>
      <c r="D43" s="89">
        <v>75200</v>
      </c>
      <c r="E43" s="89">
        <f>C43+D43</f>
        <v>78200</v>
      </c>
      <c r="F43" s="89">
        <v>3100</v>
      </c>
      <c r="G43" s="91">
        <v>3100</v>
      </c>
      <c r="H43" s="89">
        <f>F43+G43</f>
        <v>6200</v>
      </c>
      <c r="I43" s="89">
        <v>3200</v>
      </c>
      <c r="J43" s="91">
        <v>3200</v>
      </c>
      <c r="K43" s="89">
        <f>I43+J43</f>
        <v>6400</v>
      </c>
    </row>
    <row r="44" spans="1:11" ht="77.25" customHeight="1">
      <c r="A44" s="70" t="s">
        <v>426</v>
      </c>
      <c r="B44" s="73" t="s">
        <v>427</v>
      </c>
      <c r="C44" s="92">
        <f>C45</f>
        <v>0</v>
      </c>
      <c r="D44" s="92">
        <f>D45</f>
        <v>30000</v>
      </c>
      <c r="E44" s="92">
        <f>E45</f>
        <v>30000</v>
      </c>
      <c r="F44" s="92">
        <f>F45</f>
        <v>0</v>
      </c>
      <c r="G44" s="90"/>
      <c r="H44" s="92">
        <f>H45</f>
        <v>0</v>
      </c>
      <c r="I44" s="92">
        <f>I45</f>
        <v>0</v>
      </c>
      <c r="J44" s="90"/>
      <c r="K44" s="92">
        <f>K45</f>
        <v>0</v>
      </c>
    </row>
    <row r="45" spans="1:11" ht="77.25" customHeight="1">
      <c r="A45" s="69" t="s">
        <v>428</v>
      </c>
      <c r="B45" s="74" t="s">
        <v>429</v>
      </c>
      <c r="C45" s="89"/>
      <c r="D45" s="89">
        <v>30000</v>
      </c>
      <c r="E45" s="89">
        <f>C45+D45</f>
        <v>30000</v>
      </c>
      <c r="F45" s="89"/>
      <c r="G45" s="90"/>
      <c r="H45" s="89">
        <f>F45+G45</f>
        <v>0</v>
      </c>
      <c r="I45" s="89"/>
      <c r="J45" s="90"/>
      <c r="K45" s="89">
        <f>I45+J45</f>
        <v>0</v>
      </c>
    </row>
    <row r="46" spans="1:11" ht="77.25" customHeight="1">
      <c r="A46" s="70" t="s">
        <v>430</v>
      </c>
      <c r="B46" s="77" t="s">
        <v>431</v>
      </c>
      <c r="C46" s="92">
        <f>C47</f>
        <v>0</v>
      </c>
      <c r="D46" s="92">
        <f>D47</f>
        <v>238</v>
      </c>
      <c r="E46" s="92">
        <f>E47</f>
        <v>238</v>
      </c>
      <c r="F46" s="92">
        <f>F47</f>
        <v>0</v>
      </c>
      <c r="G46" s="90"/>
      <c r="H46" s="92">
        <f>H47</f>
        <v>0</v>
      </c>
      <c r="I46" s="92">
        <f>I47</f>
        <v>0</v>
      </c>
      <c r="J46" s="90"/>
      <c r="K46" s="92">
        <f>K47</f>
        <v>0</v>
      </c>
    </row>
    <row r="47" spans="1:11" ht="77.25" customHeight="1">
      <c r="A47" s="69" t="s">
        <v>432</v>
      </c>
      <c r="B47" s="74" t="s">
        <v>433</v>
      </c>
      <c r="C47" s="89"/>
      <c r="D47" s="89">
        <v>238</v>
      </c>
      <c r="E47" s="89">
        <f>C47+D47</f>
        <v>238</v>
      </c>
      <c r="F47" s="89"/>
      <c r="G47" s="90"/>
      <c r="H47" s="89">
        <f>F47+G47</f>
        <v>0</v>
      </c>
      <c r="I47" s="89"/>
      <c r="J47" s="90"/>
      <c r="K47" s="89">
        <f>I47+J47</f>
        <v>0</v>
      </c>
    </row>
    <row r="48" spans="1:11" ht="77.25" customHeight="1">
      <c r="A48" s="85" t="s">
        <v>434</v>
      </c>
      <c r="B48" s="77" t="s">
        <v>435</v>
      </c>
      <c r="C48" s="90">
        <f t="shared" ref="C48:F49" si="28">C49</f>
        <v>0</v>
      </c>
      <c r="D48" s="90">
        <f t="shared" si="28"/>
        <v>9679</v>
      </c>
      <c r="E48" s="90">
        <f t="shared" si="28"/>
        <v>9679</v>
      </c>
      <c r="F48" s="90">
        <f t="shared" si="28"/>
        <v>0</v>
      </c>
      <c r="G48" s="90">
        <f t="shared" ref="G48:I49" si="29">G49</f>
        <v>0</v>
      </c>
      <c r="H48" s="90">
        <f t="shared" si="29"/>
        <v>0</v>
      </c>
      <c r="I48" s="90">
        <f t="shared" si="29"/>
        <v>0</v>
      </c>
      <c r="J48" s="90">
        <f t="shared" ref="J48:K49" si="30">J49</f>
        <v>0</v>
      </c>
      <c r="K48" s="90">
        <f t="shared" si="30"/>
        <v>0</v>
      </c>
    </row>
    <row r="49" spans="1:11" ht="77.25" customHeight="1">
      <c r="A49" s="86" t="s">
        <v>436</v>
      </c>
      <c r="B49" s="76" t="s">
        <v>437</v>
      </c>
      <c r="C49" s="91">
        <f t="shared" si="28"/>
        <v>0</v>
      </c>
      <c r="D49" s="91">
        <f t="shared" si="28"/>
        <v>9679</v>
      </c>
      <c r="E49" s="91">
        <f t="shared" si="28"/>
        <v>9679</v>
      </c>
      <c r="F49" s="91">
        <f t="shared" si="28"/>
        <v>0</v>
      </c>
      <c r="G49" s="91">
        <f t="shared" si="29"/>
        <v>0</v>
      </c>
      <c r="H49" s="91">
        <f t="shared" si="29"/>
        <v>0</v>
      </c>
      <c r="I49" s="91">
        <f t="shared" si="29"/>
        <v>0</v>
      </c>
      <c r="J49" s="91">
        <f t="shared" si="30"/>
        <v>0</v>
      </c>
      <c r="K49" s="91">
        <f t="shared" si="30"/>
        <v>0</v>
      </c>
    </row>
    <row r="50" spans="1:11" ht="77.25" customHeight="1">
      <c r="A50" s="86" t="s">
        <v>438</v>
      </c>
      <c r="B50" s="76" t="s">
        <v>439</v>
      </c>
      <c r="C50" s="91"/>
      <c r="D50" s="91">
        <v>9679</v>
      </c>
      <c r="E50" s="89">
        <f>C50+D50</f>
        <v>9679</v>
      </c>
      <c r="F50" s="91"/>
      <c r="G50" s="89">
        <v>0</v>
      </c>
      <c r="H50" s="89">
        <f>F50+G50</f>
        <v>0</v>
      </c>
      <c r="I50" s="91"/>
      <c r="J50" s="89">
        <v>0</v>
      </c>
      <c r="K50" s="89">
        <f>I50+J50</f>
        <v>0</v>
      </c>
    </row>
    <row r="51" spans="1:11" ht="24.75" customHeight="1">
      <c r="A51" s="98" t="s">
        <v>318</v>
      </c>
      <c r="B51" s="99" t="s">
        <v>319</v>
      </c>
      <c r="C51" s="102">
        <v>225048006.31</v>
      </c>
      <c r="D51" s="102">
        <f>D52</f>
        <v>2660186.14</v>
      </c>
      <c r="E51" s="102">
        <f>C51+D51</f>
        <v>227708192.44999999</v>
      </c>
      <c r="F51" s="102">
        <v>202592910.59999999</v>
      </c>
      <c r="G51" s="102">
        <f t="shared" ref="F51:G51" si="31">G52</f>
        <v>0</v>
      </c>
      <c r="H51" s="102">
        <f>F51+G51</f>
        <v>202592910.59999999</v>
      </c>
      <c r="I51" s="102">
        <v>195519407.97999999</v>
      </c>
      <c r="J51" s="102">
        <f t="shared" ref="I51:J51" si="32">J52</f>
        <v>0</v>
      </c>
      <c r="K51" s="102">
        <f>I51+J51</f>
        <v>195519407.97999999</v>
      </c>
    </row>
    <row r="52" spans="1:11" ht="63" customHeight="1">
      <c r="A52" s="93" t="s">
        <v>453</v>
      </c>
      <c r="B52" s="67" t="s">
        <v>454</v>
      </c>
      <c r="C52" s="90">
        <f>C53+C65+C60</f>
        <v>12292437.370000001</v>
      </c>
      <c r="D52" s="90">
        <f>D53+D65+D60</f>
        <v>2660186.14</v>
      </c>
      <c r="E52" s="90">
        <f t="shared" ref="E52:E68" si="33">C52+D52</f>
        <v>14952623.510000002</v>
      </c>
      <c r="F52" s="90"/>
      <c r="G52" s="90"/>
      <c r="H52" s="90">
        <f t="shared" ref="H52:H64" si="34">F52+G52</f>
        <v>0</v>
      </c>
      <c r="I52" s="90"/>
      <c r="J52" s="90"/>
      <c r="K52" s="90">
        <f t="shared" ref="K52:K64" si="35">I52+J52</f>
        <v>0</v>
      </c>
    </row>
    <row r="53" spans="1:11" ht="63" customHeight="1">
      <c r="A53" s="96" t="s">
        <v>335</v>
      </c>
      <c r="B53" s="97" t="s">
        <v>336</v>
      </c>
      <c r="C53" s="103">
        <f>C56+C54+C58</f>
        <v>4714816.59</v>
      </c>
      <c r="D53" s="103">
        <f>D56+D54+D58</f>
        <v>1537004</v>
      </c>
      <c r="E53" s="90">
        <f t="shared" si="33"/>
        <v>6251820.5899999999</v>
      </c>
      <c r="F53" s="90"/>
      <c r="G53" s="90"/>
      <c r="H53" s="90"/>
      <c r="I53" s="90"/>
      <c r="J53" s="90"/>
      <c r="K53" s="90"/>
    </row>
    <row r="54" spans="1:11" ht="63" customHeight="1">
      <c r="A54" s="93" t="s">
        <v>345</v>
      </c>
      <c r="B54" s="67" t="s">
        <v>346</v>
      </c>
      <c r="C54" s="90">
        <f>C55</f>
        <v>0</v>
      </c>
      <c r="D54" s="90">
        <f>D55</f>
        <v>4714816.59</v>
      </c>
      <c r="E54" s="90">
        <f t="shared" si="33"/>
        <v>4714816.59</v>
      </c>
      <c r="F54" s="90"/>
      <c r="G54" s="90"/>
      <c r="H54" s="90"/>
      <c r="I54" s="90"/>
      <c r="J54" s="90"/>
      <c r="K54" s="90"/>
    </row>
    <row r="55" spans="1:11" ht="63.75" customHeight="1">
      <c r="A55" s="94" t="s">
        <v>347</v>
      </c>
      <c r="B55" s="68" t="s">
        <v>348</v>
      </c>
      <c r="C55" s="91">
        <v>0</v>
      </c>
      <c r="D55" s="91">
        <v>4714816.59</v>
      </c>
      <c r="E55" s="91">
        <f t="shared" si="33"/>
        <v>4714816.59</v>
      </c>
      <c r="F55" s="91"/>
      <c r="G55" s="91"/>
      <c r="H55" s="91">
        <f t="shared" si="34"/>
        <v>0</v>
      </c>
      <c r="I55" s="91"/>
      <c r="J55" s="91"/>
      <c r="K55" s="91">
        <f t="shared" si="35"/>
        <v>0</v>
      </c>
    </row>
    <row r="56" spans="1:11" ht="61.5" customHeight="1">
      <c r="A56" s="93" t="s">
        <v>455</v>
      </c>
      <c r="B56" s="67" t="s">
        <v>456</v>
      </c>
      <c r="C56" s="90">
        <f>C57</f>
        <v>4714816.59</v>
      </c>
      <c r="D56" s="90">
        <f>D57</f>
        <v>-4714816.59</v>
      </c>
      <c r="E56" s="91">
        <f t="shared" si="33"/>
        <v>0</v>
      </c>
      <c r="F56" s="91"/>
      <c r="G56" s="91"/>
      <c r="H56" s="91">
        <f t="shared" si="34"/>
        <v>0</v>
      </c>
      <c r="I56" s="91"/>
      <c r="J56" s="91"/>
      <c r="K56" s="91">
        <f t="shared" si="35"/>
        <v>0</v>
      </c>
    </row>
    <row r="57" spans="1:11" ht="70.5" customHeight="1">
      <c r="A57" s="94" t="s">
        <v>332</v>
      </c>
      <c r="B57" s="68" t="s">
        <v>333</v>
      </c>
      <c r="C57" s="91">
        <v>4714816.59</v>
      </c>
      <c r="D57" s="91">
        <v>-4714816.59</v>
      </c>
      <c r="E57" s="91">
        <f t="shared" si="33"/>
        <v>0</v>
      </c>
      <c r="F57" s="91"/>
      <c r="G57" s="91"/>
      <c r="H57" s="91"/>
      <c r="I57" s="91"/>
      <c r="J57" s="91"/>
      <c r="K57" s="91"/>
    </row>
    <row r="58" spans="1:11" ht="106.5" customHeight="1">
      <c r="A58" s="93" t="s">
        <v>440</v>
      </c>
      <c r="B58" s="67" t="s">
        <v>441</v>
      </c>
      <c r="C58" s="90">
        <f>C59</f>
        <v>0</v>
      </c>
      <c r="D58" s="90">
        <f>D59</f>
        <v>1537004</v>
      </c>
      <c r="E58" s="91">
        <f t="shared" si="33"/>
        <v>1537004</v>
      </c>
      <c r="F58" s="91"/>
      <c r="G58" s="91"/>
      <c r="H58" s="91"/>
      <c r="I58" s="91"/>
      <c r="J58" s="91"/>
      <c r="K58" s="91"/>
    </row>
    <row r="59" spans="1:11" ht="94.5" customHeight="1">
      <c r="A59" s="94" t="s">
        <v>442</v>
      </c>
      <c r="B59" s="68" t="s">
        <v>443</v>
      </c>
      <c r="C59" s="91">
        <v>0</v>
      </c>
      <c r="D59" s="91">
        <v>1537004</v>
      </c>
      <c r="E59" s="91">
        <f t="shared" si="33"/>
        <v>1537004</v>
      </c>
      <c r="F59" s="91"/>
      <c r="G59" s="91"/>
      <c r="H59" s="91"/>
      <c r="I59" s="91"/>
      <c r="J59" s="91"/>
      <c r="K59" s="91"/>
    </row>
    <row r="60" spans="1:11" s="95" customFormat="1" ht="49.5" customHeight="1">
      <c r="A60" s="93" t="s">
        <v>339</v>
      </c>
      <c r="B60" s="67" t="s">
        <v>340</v>
      </c>
      <c r="C60" s="90">
        <f>C61+C63</f>
        <v>7133196.7800000003</v>
      </c>
      <c r="D60" s="90">
        <f>D61+D63</f>
        <v>-3876817.86</v>
      </c>
      <c r="E60" s="90">
        <f t="shared" si="33"/>
        <v>3256378.9200000004</v>
      </c>
      <c r="F60" s="90"/>
      <c r="G60" s="90"/>
      <c r="H60" s="90"/>
      <c r="I60" s="90"/>
      <c r="J60" s="90"/>
      <c r="K60" s="90"/>
    </row>
    <row r="61" spans="1:11" ht="113.25" customHeight="1">
      <c r="A61" s="93" t="s">
        <v>444</v>
      </c>
      <c r="B61" s="67" t="s">
        <v>445</v>
      </c>
      <c r="C61" s="90">
        <f t="shared" ref="C61:D61" si="36">C62</f>
        <v>7025172</v>
      </c>
      <c r="D61" s="90">
        <f t="shared" si="36"/>
        <v>-4014384</v>
      </c>
      <c r="E61" s="91">
        <f t="shared" si="33"/>
        <v>3010788</v>
      </c>
      <c r="F61" s="91"/>
      <c r="G61" s="91"/>
      <c r="H61" s="91"/>
      <c r="I61" s="91"/>
      <c r="J61" s="91"/>
      <c r="K61" s="91"/>
    </row>
    <row r="62" spans="1:11" s="95" customFormat="1" ht="107.25" customHeight="1">
      <c r="A62" s="94" t="s">
        <v>446</v>
      </c>
      <c r="B62" s="68" t="s">
        <v>447</v>
      </c>
      <c r="C62" s="91">
        <v>7025172</v>
      </c>
      <c r="D62" s="91">
        <v>-4014384</v>
      </c>
      <c r="E62" s="90">
        <f t="shared" si="33"/>
        <v>3010788</v>
      </c>
      <c r="F62" s="90"/>
      <c r="G62" s="90"/>
      <c r="H62" s="90"/>
      <c r="I62" s="90"/>
      <c r="J62" s="90"/>
      <c r="K62" s="90"/>
    </row>
    <row r="63" spans="1:11" ht="67.5" customHeight="1">
      <c r="A63" s="93" t="s">
        <v>448</v>
      </c>
      <c r="B63" s="67" t="s">
        <v>449</v>
      </c>
      <c r="C63" s="90">
        <f>C64</f>
        <v>108024.78</v>
      </c>
      <c r="D63" s="90">
        <f>D64</f>
        <v>137566.14000000001</v>
      </c>
      <c r="E63" s="91">
        <f t="shared" si="33"/>
        <v>245590.92</v>
      </c>
      <c r="F63" s="91"/>
      <c r="G63" s="91"/>
      <c r="H63" s="91"/>
      <c r="I63" s="91"/>
      <c r="J63" s="91"/>
      <c r="K63" s="91"/>
    </row>
    <row r="64" spans="1:11" ht="75" customHeight="1">
      <c r="A64" s="94" t="s">
        <v>450</v>
      </c>
      <c r="B64" s="71" t="s">
        <v>451</v>
      </c>
      <c r="C64" s="105">
        <v>108024.78</v>
      </c>
      <c r="D64" s="91">
        <v>137566.14000000001</v>
      </c>
      <c r="E64" s="90">
        <f t="shared" si="33"/>
        <v>245590.92</v>
      </c>
      <c r="F64" s="90">
        <f>F65</f>
        <v>0</v>
      </c>
      <c r="G64" s="90">
        <f>G65</f>
        <v>0</v>
      </c>
      <c r="H64" s="90">
        <f t="shared" si="34"/>
        <v>0</v>
      </c>
      <c r="I64" s="90">
        <f>I65</f>
        <v>0</v>
      </c>
      <c r="J64" s="90">
        <f>J65</f>
        <v>0</v>
      </c>
      <c r="K64" s="90">
        <f t="shared" si="35"/>
        <v>0</v>
      </c>
    </row>
    <row r="65" spans="1:11" ht="22.5" customHeight="1">
      <c r="A65" s="93" t="s">
        <v>337</v>
      </c>
      <c r="B65" s="72" t="s">
        <v>338</v>
      </c>
      <c r="C65" s="90">
        <f>C66</f>
        <v>444424</v>
      </c>
      <c r="D65" s="90">
        <f>D66</f>
        <v>5000000</v>
      </c>
      <c r="E65" s="91">
        <f t="shared" si="33"/>
        <v>5444424</v>
      </c>
      <c r="F65" s="91"/>
      <c r="G65" s="91"/>
      <c r="H65" s="91"/>
      <c r="I65" s="91"/>
      <c r="J65" s="91"/>
      <c r="K65" s="91"/>
    </row>
    <row r="66" spans="1:11" ht="44.25" customHeight="1">
      <c r="A66" s="93" t="s">
        <v>341</v>
      </c>
      <c r="B66" s="67" t="s">
        <v>342</v>
      </c>
      <c r="C66" s="90">
        <f t="shared" ref="C66:D67" si="37">C67</f>
        <v>444424</v>
      </c>
      <c r="D66" s="90">
        <f t="shared" si="37"/>
        <v>5000000</v>
      </c>
      <c r="E66" s="91">
        <f t="shared" si="33"/>
        <v>5444424</v>
      </c>
      <c r="F66" s="91"/>
      <c r="G66" s="91"/>
      <c r="H66" s="91"/>
      <c r="I66" s="91"/>
      <c r="J66" s="91"/>
      <c r="K66" s="91"/>
    </row>
    <row r="67" spans="1:11" ht="50.25" customHeight="1">
      <c r="A67" s="94" t="s">
        <v>343</v>
      </c>
      <c r="B67" s="68" t="s">
        <v>344</v>
      </c>
      <c r="C67" s="91">
        <f t="shared" si="37"/>
        <v>444424</v>
      </c>
      <c r="D67" s="91">
        <f t="shared" si="37"/>
        <v>5000000</v>
      </c>
      <c r="E67" s="91">
        <f t="shared" si="33"/>
        <v>5444424</v>
      </c>
      <c r="F67" s="91"/>
      <c r="G67" s="91"/>
      <c r="H67" s="91"/>
      <c r="I67" s="91"/>
      <c r="J67" s="91"/>
      <c r="K67" s="91"/>
    </row>
    <row r="68" spans="1:11" ht="120" customHeight="1">
      <c r="A68" s="94"/>
      <c r="B68" s="68" t="s">
        <v>452</v>
      </c>
      <c r="C68" s="91">
        <v>444424</v>
      </c>
      <c r="D68" s="91">
        <v>5000000</v>
      </c>
      <c r="E68" s="91">
        <f t="shared" si="33"/>
        <v>5444424</v>
      </c>
      <c r="F68" s="90"/>
      <c r="G68" s="90"/>
      <c r="H68" s="90"/>
      <c r="I68" s="90"/>
      <c r="J68" s="90"/>
      <c r="K68" s="90"/>
    </row>
    <row r="69" spans="1:11" ht="42" customHeight="1">
      <c r="A69" s="113" t="s">
        <v>91</v>
      </c>
      <c r="B69" s="114"/>
      <c r="C69" s="104">
        <v>311784246.31</v>
      </c>
      <c r="D69" s="104">
        <f>D5+D51</f>
        <v>2660186.14</v>
      </c>
      <c r="E69" s="104">
        <f>C69+D69</f>
        <v>314444432.44999999</v>
      </c>
      <c r="F69" s="104">
        <f t="shared" ref="F69:G69" si="38">F5+F51</f>
        <v>289619750.60000002</v>
      </c>
      <c r="G69" s="104">
        <f t="shared" si="38"/>
        <v>0</v>
      </c>
      <c r="H69" s="104">
        <f>F69+G69</f>
        <v>289619750.60000002</v>
      </c>
      <c r="I69" s="104">
        <f t="shared" ref="I69:J69" si="39">I5+I51</f>
        <v>285818277.98000002</v>
      </c>
      <c r="J69" s="104">
        <f t="shared" si="39"/>
        <v>0</v>
      </c>
      <c r="K69" s="104">
        <f>I69+J69</f>
        <v>285818277.98000002</v>
      </c>
    </row>
    <row r="70" spans="1:11" ht="15">
      <c r="C70" s="100"/>
      <c r="D70" s="100"/>
      <c r="E70" s="100"/>
      <c r="F70" s="101"/>
      <c r="G70" s="101"/>
      <c r="H70" s="101"/>
      <c r="I70" s="101"/>
      <c r="J70" s="101"/>
      <c r="K70" s="101"/>
    </row>
    <row r="72" spans="1:11">
      <c r="B72" s="61"/>
      <c r="F72" s="60"/>
      <c r="G72" s="60"/>
      <c r="H72" s="60"/>
      <c r="I72" s="60"/>
      <c r="J72" s="60"/>
      <c r="K72" s="60"/>
    </row>
    <row r="76" spans="1:11">
      <c r="B76" s="62"/>
      <c r="C76" s="59"/>
      <c r="D76" s="59"/>
      <c r="E76" s="59"/>
    </row>
    <row r="77" spans="1:11">
      <c r="B77" s="62"/>
      <c r="C77" s="59"/>
      <c r="D77" s="59"/>
      <c r="E77" s="59"/>
    </row>
  </sheetData>
  <autoFilter ref="A4:K68"/>
  <sortState ref="A266:L277">
    <sortCondition ref="A266:A277"/>
  </sortState>
  <mergeCells count="4">
    <mergeCell ref="A3:K3"/>
    <mergeCell ref="A2:K2"/>
    <mergeCell ref="C1:K1"/>
    <mergeCell ref="A69:B69"/>
  </mergeCells>
  <pageMargins left="0.55118110236220474" right="0.27559055118110237" top="0.31496062992125984" bottom="0.15748031496062992" header="0.15748031496062992" footer="0.15748031496062992"/>
  <pageSetup paperSize="9" scale="5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9" t="s">
        <v>314</v>
      </c>
      <c r="B1" s="109"/>
      <c r="C1" s="109"/>
      <c r="D1" s="109"/>
      <c r="E1" s="109"/>
      <c r="F1" s="109"/>
      <c r="G1" s="109"/>
      <c r="H1" s="109"/>
      <c r="I1" s="109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10" t="s">
        <v>280</v>
      </c>
      <c r="B3" s="110"/>
      <c r="C3" s="110"/>
      <c r="D3" s="110"/>
      <c r="E3" s="110"/>
      <c r="F3" s="110"/>
      <c r="G3" s="110"/>
      <c r="H3" s="110"/>
      <c r="I3" s="110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10" t="s">
        <v>281</v>
      </c>
      <c r="B6" s="110"/>
      <c r="C6" s="110"/>
      <c r="D6" s="110"/>
      <c r="E6" s="110"/>
      <c r="F6" s="110"/>
      <c r="G6" s="110"/>
      <c r="H6" s="110"/>
      <c r="I6" s="110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10" t="s">
        <v>282</v>
      </c>
      <c r="B8" s="110"/>
      <c r="C8" s="110"/>
      <c r="D8" s="110"/>
      <c r="E8" s="110"/>
      <c r="F8" s="110"/>
      <c r="G8" s="110"/>
      <c r="H8" s="110"/>
      <c r="I8" s="110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10" t="s">
        <v>283</v>
      </c>
      <c r="B11" s="110"/>
      <c r="C11" s="110"/>
      <c r="D11" s="110"/>
      <c r="E11" s="110"/>
      <c r="F11" s="110"/>
      <c r="G11" s="110"/>
      <c r="H11" s="110"/>
      <c r="I11" s="110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10" t="s">
        <v>284</v>
      </c>
      <c r="B24" s="110"/>
      <c r="C24" s="110"/>
      <c r="D24" s="110"/>
      <c r="E24" s="110"/>
      <c r="F24" s="110"/>
      <c r="G24" s="110"/>
      <c r="H24" s="110"/>
      <c r="I24" s="110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10" t="s">
        <v>285</v>
      </c>
      <c r="B29" s="110"/>
      <c r="C29" s="110"/>
      <c r="D29" s="110"/>
      <c r="E29" s="110"/>
      <c r="F29" s="110"/>
      <c r="G29" s="110"/>
      <c r="H29" s="110"/>
      <c r="I29" s="110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10" t="s">
        <v>286</v>
      </c>
      <c r="B37" s="110"/>
      <c r="C37" s="110"/>
      <c r="D37" s="110"/>
      <c r="E37" s="110"/>
      <c r="F37" s="110"/>
      <c r="G37" s="110"/>
      <c r="H37" s="110"/>
      <c r="I37" s="110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10" t="s">
        <v>287</v>
      </c>
      <c r="B46" s="110"/>
      <c r="C46" s="110"/>
      <c r="D46" s="110"/>
      <c r="E46" s="110"/>
      <c r="F46" s="110"/>
      <c r="G46" s="110"/>
      <c r="H46" s="110"/>
      <c r="I46" s="110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10" t="s">
        <v>288</v>
      </c>
      <c r="B49" s="110"/>
      <c r="C49" s="110"/>
      <c r="D49" s="110"/>
      <c r="E49" s="110"/>
      <c r="F49" s="110"/>
      <c r="G49" s="110"/>
      <c r="H49" s="110"/>
      <c r="I49" s="110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10" t="s">
        <v>289</v>
      </c>
      <c r="B56" s="110"/>
      <c r="C56" s="110"/>
      <c r="D56" s="110"/>
      <c r="E56" s="110"/>
      <c r="F56" s="110"/>
      <c r="G56" s="110"/>
      <c r="H56" s="110"/>
      <c r="I56" s="110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10" t="s">
        <v>290</v>
      </c>
      <c r="B62" s="110"/>
      <c r="C62" s="110"/>
      <c r="D62" s="110"/>
      <c r="E62" s="110"/>
      <c r="F62" s="110"/>
      <c r="G62" s="110"/>
      <c r="H62" s="110"/>
      <c r="I62" s="110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10" t="s">
        <v>291</v>
      </c>
      <c r="B65" s="110"/>
      <c r="C65" s="110"/>
      <c r="D65" s="110"/>
      <c r="E65" s="110"/>
      <c r="F65" s="110"/>
      <c r="G65" s="110"/>
      <c r="H65" s="110"/>
      <c r="I65" s="110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11" t="s">
        <v>315</v>
      </c>
      <c r="B68" s="111"/>
      <c r="C68" s="11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12" t="s">
        <v>316</v>
      </c>
      <c r="B69" s="112"/>
      <c r="C69" s="11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PK</cp:lastModifiedBy>
  <cp:lastPrinted>2020-10-12T13:13:37Z</cp:lastPrinted>
  <dcterms:created xsi:type="dcterms:W3CDTF">2018-12-25T15:55:39Z</dcterms:created>
  <dcterms:modified xsi:type="dcterms:W3CDTF">2020-10-15T06:57:33Z</dcterms:modified>
</cp:coreProperties>
</file>